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822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44525"/>
</workbook>
</file>

<file path=xl/calcChain.xml><?xml version="1.0" encoding="utf-8"?>
<calcChain xmlns="http://schemas.openxmlformats.org/spreadsheetml/2006/main">
  <c r="E46" i="1" l="1"/>
  <c r="F46" i="1"/>
  <c r="D53" i="1" l="1"/>
  <c r="E53" i="1"/>
  <c r="E54" i="1" s="1"/>
  <c r="F53" i="1"/>
  <c r="F54" i="1" s="1"/>
  <c r="E26" i="1" l="1"/>
  <c r="F26" i="1"/>
  <c r="D26" i="1"/>
  <c r="D46" i="1" s="1"/>
  <c r="D54" i="1" s="1"/>
</calcChain>
</file>

<file path=xl/sharedStrings.xml><?xml version="1.0" encoding="utf-8"?>
<sst xmlns="http://schemas.openxmlformats.org/spreadsheetml/2006/main" count="113" uniqueCount="111">
  <si>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</si>
  <si>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</si>
  <si>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</si>
  <si>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</si>
  <si>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</si>
  <si>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</si>
  <si>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</si>
  <si>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</si>
  <si>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</si>
  <si>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</si>
  <si>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</si>
  <si>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</si>
  <si>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</si>
  <si>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</si>
  <si>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</si>
  <si>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</si>
  <si>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</si>
  <si>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</si>
  <si>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</si>
  <si>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</si>
  <si>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</si>
  <si>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</si>
  <si>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</si>
  <si>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</si>
  <si>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</si>
  <si>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</si>
  <si>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</si>
  <si>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</si>
  <si>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</si>
  <si>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</si>
  <si>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</si>
  <si>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</si>
  <si>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</si>
  <si>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</si>
  <si>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</si>
  <si>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</si>
  <si>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</si>
  <si>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</si>
  <si>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</si>
  <si>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</si>
  <si>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</si>
  <si>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</si>
  <si>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</si>
  <si>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</si>
  <si>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</si>
  <si>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</si>
  <si>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</si>
  <si>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</si>
  <si>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</si>
  <si>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</si>
  <si>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</si>
  <si>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</si>
  <si>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</si>
  <si>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</si>
  <si>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</si>
  <si>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</si>
  <si>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</si>
  <si>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</si>
  <si>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</si>
  <si>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</si>
  <si>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</si>
  <si>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</si>
  <si>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</si>
  <si>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</si>
  <si>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</si>
  <si>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</si>
  <si>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</si>
  <si>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</si>
  <si>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</si>
  <si>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</si>
  <si>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</si>
  <si>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</si>
  <si>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</si>
  <si>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</si>
  <si>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</si>
  <si>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</si>
  <si>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</si>
  <si>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</si>
  <si>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</si>
  <si>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</si>
  <si>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</si>
  <si>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 «Профилактика наркомании населения городского округа Тольятти на 2024-2030 годы»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</si>
  <si>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</si>
  <si>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</si>
  <si>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</si>
  <si>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</si>
  <si>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</si>
  <si>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</si>
  <si>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</si>
  <si>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</si>
  <si>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26.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</si>
  <si>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</si>
  <si>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</si>
  <si>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</si>
  <si>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</si>
  <si>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непрограмм</t>
  </si>
  <si>
    <t>условно утв</t>
  </si>
  <si>
    <t>всего</t>
  </si>
  <si>
    <t>проверка</t>
  </si>
  <si>
    <t>180</t>
  </si>
  <si>
    <t>27.</t>
  </si>
  <si>
    <t>Приложение 9</t>
  </si>
  <si>
    <t>от 12.11.2025 № ____</t>
  </si>
  <si>
    <t>(тыс.руб.)</t>
  </si>
  <si>
    <t>Муниципальная программа «Молодежь Тольятти на 2021-2030гг.»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</si>
  <si>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гг.»  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</si>
  <si>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</si>
  <si>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«Тольятти семейный: от традиций к будущему на 
2025-2030 годы»</t>
  </si>
  <si>
    <t xml:space="preserve">Подпрограмма «Содержание улично-дорожной сети городского округа Тольятти на 
2021-2025гг.» </t>
  </si>
  <si>
    <t>Подпрограмма «Развитие муниципальной службы в городском округе Тольятти 
на 2023-2028 годы»</t>
  </si>
  <si>
    <t>Муниципальная программа «Формирование современной городской среды 
на 2018-2030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</si>
</sst>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"/>
  <sheetViews>
    <sheetView showZeros="0" tabSelected="1" view="pageBreakPreview" topLeftCell="B25" zoomScaleSheetLayoutView="100" workbookViewId="0">
      <selection activeCell="C27" sqref="C27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101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6.5" customHeight="1" x14ac:dyDescent="0.25">
      <c r="A3" s="30"/>
      <c r="B3" s="56" t="s">
        <v>102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6.5" customHeight="1" x14ac:dyDescent="0.25">
      <c r="A5" s="30"/>
      <c r="B5" s="42"/>
      <c r="C5" s="42"/>
      <c r="D5" s="42"/>
      <c r="E5" s="42"/>
      <c r="F5" s="42" t="s">
        <v>91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92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83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103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82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69</v>
      </c>
      <c r="E12" s="17" t="s">
        <v>76</v>
      </c>
      <c r="F12" s="18" t="s">
        <v>84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79</v>
      </c>
      <c r="D13" s="44">
        <v>1703124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65</v>
      </c>
      <c r="D14" s="34">
        <v>1094762</v>
      </c>
      <c r="E14" s="33">
        <v>1161819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104</v>
      </c>
      <c r="D15" s="34">
        <v>78309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107</v>
      </c>
      <c r="D16" s="34">
        <v>121079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81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80</v>
      </c>
      <c r="D18" s="34">
        <v>11786109</v>
      </c>
      <c r="E18" s="34">
        <v>11517625</v>
      </c>
      <c r="F18" s="34">
        <v>10718043</v>
      </c>
    </row>
    <row r="19" spans="1:6" s="7" customFormat="1" ht="31.5" x14ac:dyDescent="0.25">
      <c r="A19" s="19" t="s">
        <v>9</v>
      </c>
      <c r="B19" s="11" t="s">
        <v>37</v>
      </c>
      <c r="C19" s="43" t="s">
        <v>94</v>
      </c>
      <c r="D19" s="34">
        <v>392671</v>
      </c>
      <c r="E19" s="34">
        <v>429999</v>
      </c>
      <c r="F19" s="34">
        <v>430019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231262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72</v>
      </c>
      <c r="D21" s="34">
        <v>72343</v>
      </c>
      <c r="E21" s="34">
        <v>78818</v>
      </c>
      <c r="F21" s="34">
        <v>331977</v>
      </c>
    </row>
    <row r="22" spans="1:6" s="7" customFormat="1" ht="36" customHeight="1" x14ac:dyDescent="0.25">
      <c r="A22" s="19" t="s">
        <v>12</v>
      </c>
      <c r="B22" s="11" t="s">
        <v>40</v>
      </c>
      <c r="C22" s="12" t="s">
        <v>64</v>
      </c>
      <c r="D22" s="34">
        <v>395057</v>
      </c>
      <c r="E22" s="33">
        <v>379999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71</v>
      </c>
      <c r="D23" s="33">
        <v>56628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78</v>
      </c>
      <c r="D25" s="34">
        <v>49383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61</v>
      </c>
      <c r="D26" s="33">
        <f>D27+D28+D29+D30</f>
        <v>4653053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45" x14ac:dyDescent="0.25">
      <c r="A27" s="19" t="s">
        <v>17</v>
      </c>
      <c r="B27" s="53"/>
      <c r="C27" s="14" t="s">
        <v>108</v>
      </c>
      <c r="D27" s="36">
        <v>617576</v>
      </c>
      <c r="E27" s="36"/>
      <c r="F27" s="36"/>
    </row>
    <row r="28" spans="1:6" s="7" customFormat="1" ht="30" x14ac:dyDescent="0.25">
      <c r="A28" s="21" t="s">
        <v>18</v>
      </c>
      <c r="B28" s="54"/>
      <c r="C28" s="14" t="s">
        <v>62</v>
      </c>
      <c r="D28" s="37">
        <v>1921149</v>
      </c>
      <c r="E28" s="36"/>
      <c r="F28" s="36"/>
    </row>
    <row r="29" spans="1:6" s="7" customFormat="1" ht="30" x14ac:dyDescent="0.25">
      <c r="A29" s="20" t="s">
        <v>19</v>
      </c>
      <c r="B29" s="54"/>
      <c r="C29" s="14" t="s">
        <v>105</v>
      </c>
      <c r="D29" s="37">
        <v>1822440</v>
      </c>
      <c r="E29" s="36"/>
      <c r="F29" s="36"/>
    </row>
    <row r="30" spans="1:6" s="7" customFormat="1" ht="30" x14ac:dyDescent="0.25">
      <c r="A30" s="21" t="s">
        <v>20</v>
      </c>
      <c r="B30" s="55"/>
      <c r="C30" s="14" t="s">
        <v>93</v>
      </c>
      <c r="D30" s="37">
        <v>291888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87</v>
      </c>
      <c r="D31" s="34">
        <v>139829</v>
      </c>
      <c r="E31" s="34">
        <v>138385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66</v>
      </c>
      <c r="D32" s="34">
        <v>181</v>
      </c>
      <c r="E32" s="34">
        <v>181</v>
      </c>
      <c r="F32" s="34"/>
    </row>
    <row r="33" spans="1:11" s="7" customFormat="1" ht="50.25" customHeight="1" x14ac:dyDescent="0.25">
      <c r="A33" s="19" t="s">
        <v>99</v>
      </c>
      <c r="B33" s="11" t="s">
        <v>46</v>
      </c>
      <c r="C33" s="12" t="s">
        <v>106</v>
      </c>
      <c r="D33" s="34"/>
      <c r="E33" s="34">
        <v>50192</v>
      </c>
      <c r="F33" s="34"/>
    </row>
    <row r="34" spans="1:11" s="7" customFormat="1" ht="33.75" customHeight="1" x14ac:dyDescent="0.25">
      <c r="A34" s="19" t="s">
        <v>68</v>
      </c>
      <c r="B34" s="11" t="s">
        <v>47</v>
      </c>
      <c r="C34" s="12" t="s">
        <v>85</v>
      </c>
      <c r="D34" s="34">
        <v>23089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70</v>
      </c>
      <c r="D35" s="34">
        <v>1884959</v>
      </c>
      <c r="E35" s="34">
        <v>2078196</v>
      </c>
      <c r="F35" s="34">
        <v>2075177</v>
      </c>
      <c r="I35" s="6"/>
      <c r="K35" s="6"/>
    </row>
    <row r="36" spans="1:11" s="7" customFormat="1" ht="30.75" customHeight="1" x14ac:dyDescent="0.25">
      <c r="A36" s="22" t="s">
        <v>63</v>
      </c>
      <c r="B36" s="23"/>
      <c r="C36" s="25" t="s">
        <v>109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77</v>
      </c>
      <c r="D37" s="34">
        <v>68319</v>
      </c>
      <c r="E37" s="34">
        <v>69625</v>
      </c>
      <c r="F37" s="34">
        <v>71687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67</v>
      </c>
      <c r="D38" s="34">
        <v>179427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15573</v>
      </c>
      <c r="E39" s="34">
        <v>3007</v>
      </c>
      <c r="F39" s="34">
        <v>2417</v>
      </c>
    </row>
    <row r="40" spans="1:11" s="7" customFormat="1" ht="33" customHeight="1" x14ac:dyDescent="0.25">
      <c r="A40" s="27" t="s">
        <v>54</v>
      </c>
      <c r="B40" s="11" t="s">
        <v>52</v>
      </c>
      <c r="C40" s="12" t="s">
        <v>73</v>
      </c>
      <c r="D40" s="34">
        <v>969</v>
      </c>
      <c r="E40" s="34">
        <v>1074</v>
      </c>
      <c r="F40" s="34"/>
    </row>
    <row r="41" spans="1:11" s="7" customFormat="1" ht="63" x14ac:dyDescent="0.25">
      <c r="A41" s="19" t="s">
        <v>27</v>
      </c>
      <c r="B41" s="11" t="s">
        <v>53</v>
      </c>
      <c r="C41" s="26" t="s">
        <v>58</v>
      </c>
      <c r="D41" s="33">
        <v>177383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86</v>
      </c>
      <c r="C42" s="24" t="s">
        <v>74</v>
      </c>
      <c r="D42" s="33">
        <v>19556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88</v>
      </c>
      <c r="C43" s="24" t="s">
        <v>75</v>
      </c>
      <c r="D43" s="34">
        <v>660956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90</v>
      </c>
      <c r="C44" s="12" t="s">
        <v>89</v>
      </c>
      <c r="D44" s="34">
        <v>1720294</v>
      </c>
      <c r="E44" s="34">
        <v>1636903</v>
      </c>
      <c r="F44" s="34">
        <v>1626204</v>
      </c>
    </row>
    <row r="45" spans="1:11" s="7" customFormat="1" ht="31.5" x14ac:dyDescent="0.25">
      <c r="A45" s="19" t="s">
        <v>55</v>
      </c>
      <c r="B45" s="11" t="s">
        <v>100</v>
      </c>
      <c r="C45" s="12" t="s">
        <v>110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25719108</v>
      </c>
      <c r="E46" s="41">
        <f t="shared" ref="E46:F46" si="1">E13+E14+E15+E16+E17+E18+E19+E20+E21+E22+E23+E24+E25+E26+E31+E32+E33+E34+E35+E37+E38+E39+E41+E42+E43+E44+E40+E45</f>
        <v>20366088</v>
      </c>
      <c r="F46" s="41">
        <f t="shared" si="1"/>
        <v>18037531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 t="s">
        <v>95</v>
      </c>
      <c r="D49" s="6">
        <v>1946778</v>
      </c>
      <c r="E49" s="6">
        <v>6669970</v>
      </c>
      <c r="F49" s="2">
        <v>7804409</v>
      </c>
    </row>
    <row r="50" spans="3:6" x14ac:dyDescent="0.25">
      <c r="C50" s="45" t="s">
        <v>96</v>
      </c>
      <c r="D50" s="46"/>
      <c r="E50" s="6">
        <v>571278</v>
      </c>
      <c r="F50" s="2">
        <v>923544</v>
      </c>
    </row>
    <row r="51" spans="3:6" x14ac:dyDescent="0.25">
      <c r="C51" s="45"/>
      <c r="D51" s="46"/>
      <c r="E51" s="6"/>
      <c r="F51" s="2"/>
    </row>
    <row r="52" spans="3:6" x14ac:dyDescent="0.25">
      <c r="C52" s="47" t="s">
        <v>97</v>
      </c>
      <c r="D52" s="48">
        <v>27665886</v>
      </c>
      <c r="E52" s="48">
        <v>27607336</v>
      </c>
      <c r="F52" s="49">
        <v>26765484</v>
      </c>
    </row>
    <row r="53" spans="3:6" x14ac:dyDescent="0.25">
      <c r="C53" s="5" t="s">
        <v>98</v>
      </c>
      <c r="D53" s="6">
        <f>D52-D49</f>
        <v>25719108</v>
      </c>
      <c r="E53" s="2">
        <f>E52-E50-E49</f>
        <v>20366088</v>
      </c>
      <c r="F53" s="2">
        <f>F52-F50-F49</f>
        <v>18037531</v>
      </c>
    </row>
    <row r="54" spans="3:6" ht="16.5" x14ac:dyDescent="0.25">
      <c r="C54" s="50"/>
      <c r="D54" s="51">
        <f>D53-D46</f>
        <v>0</v>
      </c>
      <c r="E54" s="52">
        <f>E53-E46</f>
        <v>0</v>
      </c>
      <c r="F54" s="52">
        <f>F53-F46</f>
        <v>0</v>
      </c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59055118110236227" bottom="0.31496062992125984" header="0.19685039370078741" footer="0.31496062992125984"/>
  <pageSetup paperSize="9" scale="72" firstPageNumber="18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Людмила В. Александрович</cp:lastModifiedBy>
  <cp:lastPrinted>2025-11-10T12:44:14Z</cp:lastPrinted>
  <dcterms:created xsi:type="dcterms:W3CDTF">2015-09-30T07:41:26Z</dcterms:created>
  <dcterms:modified xsi:type="dcterms:W3CDTF">2025-11-10T12:44:17Z</dcterms:modified>
</cp:coreProperties>
</file>